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klenergijalt-my.sharepoint.com/personal/lina_dulinskiene_klenergija_lt/Documents/Dokumentai/1 VIESIEJI PIRKIMAI/VIESUJU PIRKIMU GRUPE/Skaitiklių metrologinės patikros ir remonto paslaugos 2025 m/"/>
    </mc:Choice>
  </mc:AlternateContent>
  <xr:revisionPtr revIDLastSave="34" documentId="8_{77FF8DFE-5BBF-46AF-84C7-F33CE4FAEDDF}" xr6:coauthVersionLast="47" xr6:coauthVersionMax="47" xr10:uidLastSave="{EBC04CFD-C9C2-4E05-8E6B-60ED7EE8BA9B}"/>
  <bookViews>
    <workbookView xWindow="-108" yWindow="-108" windowWidth="23256" windowHeight="12456" activeTab="1" xr2:uid="{49D3A54F-C342-4D28-9B68-98C2773132DA}"/>
  </bookViews>
  <sheets>
    <sheet name="1 lentelė &quot;Metrologinė patikra&quot;" sheetId="1" r:id="rId1"/>
    <sheet name="2 lentelė &quot;Remontas&quot;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2" l="1"/>
  <c r="G44" i="2"/>
  <c r="G45" i="2"/>
  <c r="G46" i="2"/>
  <c r="I21" i="1"/>
  <c r="I22" i="1"/>
  <c r="I23" i="1"/>
  <c r="I24" i="1"/>
  <c r="I25" i="1"/>
  <c r="I26" i="1"/>
  <c r="I20" i="1"/>
  <c r="I9" i="1"/>
  <c r="I10" i="1"/>
  <c r="I11" i="1"/>
  <c r="I12" i="1"/>
  <c r="I13" i="1"/>
  <c r="I14" i="1"/>
  <c r="I15" i="1"/>
  <c r="I16" i="1"/>
  <c r="I27" i="1" s="1"/>
  <c r="I17" i="1"/>
  <c r="I18" i="1"/>
  <c r="I8" i="1"/>
  <c r="G81" i="2"/>
  <c r="G82" i="2"/>
  <c r="G83" i="2"/>
  <c r="G84" i="2"/>
  <c r="G85" i="2"/>
  <c r="G86" i="2"/>
  <c r="G87" i="2"/>
  <c r="G88" i="2"/>
  <c r="G80" i="2"/>
  <c r="G68" i="2"/>
  <c r="G69" i="2"/>
  <c r="G70" i="2"/>
  <c r="G71" i="2"/>
  <c r="G72" i="2"/>
  <c r="G73" i="2"/>
  <c r="G74" i="2"/>
  <c r="G75" i="2"/>
  <c r="G76" i="2"/>
  <c r="G77" i="2"/>
  <c r="G78" i="2"/>
  <c r="G67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1" i="2"/>
  <c r="G32" i="2"/>
  <c r="G33" i="2"/>
  <c r="G34" i="2"/>
  <c r="G35" i="2"/>
  <c r="G36" i="2"/>
  <c r="G37" i="2"/>
  <c r="G38" i="2"/>
  <c r="G39" i="2"/>
  <c r="G40" i="2"/>
  <c r="G41" i="2"/>
  <c r="G42" i="2"/>
  <c r="G47" i="2"/>
  <c r="G48" i="2"/>
  <c r="G49" i="2"/>
  <c r="G31" i="2"/>
  <c r="G25" i="2"/>
  <c r="G26" i="2"/>
  <c r="G27" i="2"/>
  <c r="G28" i="2"/>
  <c r="G29" i="2"/>
  <c r="G24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8" i="2"/>
  <c r="I28" i="1" l="1"/>
  <c r="I29" i="1" s="1"/>
  <c r="G89" i="2"/>
  <c r="G90" i="2" s="1"/>
  <c r="G91" i="2" s="1"/>
</calcChain>
</file>

<file path=xl/sharedStrings.xml><?xml version="1.0" encoding="utf-8"?>
<sst xmlns="http://schemas.openxmlformats.org/spreadsheetml/2006/main" count="224" uniqueCount="99">
  <si>
    <t>Pasiūlymo priedas</t>
  </si>
  <si>
    <t>1 lentelė</t>
  </si>
  <si>
    <t>Eil.</t>
  </si>
  <si>
    <t>Šilumos apskaitos prietaiso ir karšto vandens skaitiklio tipas pagal veikimo principą</t>
  </si>
  <si>
    <t>Maksimalus srautas</t>
  </si>
  <si>
    <r>
      <t>D</t>
    </r>
    <r>
      <rPr>
        <b/>
        <vertAlign val="subscript"/>
        <sz val="11"/>
        <color rgb="FF000000"/>
        <rFont val="Times New Roman"/>
        <family val="1"/>
        <charset val="186"/>
      </rPr>
      <t>s</t>
    </r>
    <r>
      <rPr>
        <b/>
        <sz val="11"/>
        <color rgb="FF000000"/>
        <rFont val="Times New Roman"/>
        <family val="1"/>
        <charset val="186"/>
      </rPr>
      <t>, mm</t>
    </r>
  </si>
  <si>
    <t xml:space="preserve">Kiekis, vnt. </t>
  </si>
  <si>
    <t>Vieneto įkainis</t>
  </si>
  <si>
    <t>Bendra kaina</t>
  </si>
  <si>
    <t>Nr.</t>
  </si>
  <si>
    <r>
      <t>m</t>
    </r>
    <r>
      <rPr>
        <b/>
        <vertAlign val="superscript"/>
        <sz val="11"/>
        <color rgb="FF000000"/>
        <rFont val="Times New Roman"/>
        <family val="1"/>
        <charset val="186"/>
      </rPr>
      <t>3</t>
    </r>
    <r>
      <rPr>
        <b/>
        <sz val="11"/>
        <color rgb="FF000000"/>
        <rFont val="Times New Roman"/>
        <family val="1"/>
        <charset val="186"/>
      </rPr>
      <t>/h</t>
    </r>
  </si>
  <si>
    <t xml:space="preserve">          Šilumos apskaitos prietaisai - ultragarsiniai    </t>
  </si>
  <si>
    <t>Šilumos apskaitos prietaisai</t>
  </si>
  <si>
    <t>Šilumos apskaitos prietaisai(dviejų srautų)</t>
  </si>
  <si>
    <t>120,0/120,0</t>
  </si>
  <si>
    <t>100/100</t>
  </si>
  <si>
    <t xml:space="preserve">  80,0/80,0</t>
  </si>
  <si>
    <t>80/80</t>
  </si>
  <si>
    <t xml:space="preserve">   7,0/7,0</t>
  </si>
  <si>
    <t>25/25</t>
  </si>
  <si>
    <t xml:space="preserve">          Šilumos apskaitos prietaisai - elektromagnetiniai        </t>
  </si>
  <si>
    <t>Šilumos apskaitos prietaisai (dviejų srautų)</t>
  </si>
  <si>
    <t>150,0/150,0</t>
  </si>
  <si>
    <r>
      <t>Pastabos:</t>
    </r>
    <r>
      <rPr>
        <b/>
        <sz val="11"/>
        <color theme="1"/>
        <rFont val="Times New Roman"/>
        <family val="1"/>
        <charset val="186"/>
      </rPr>
      <t xml:space="preserve"> </t>
    </r>
    <r>
      <rPr>
        <b/>
        <sz val="11"/>
        <rFont val="Times New Roman"/>
        <family val="1"/>
        <charset val="186"/>
      </rPr>
      <t/>
    </r>
  </si>
  <si>
    <r>
      <t xml:space="preserve">1. Tiekėjas privalo užpildyti visas pasiūlymo priedo </t>
    </r>
    <r>
      <rPr>
        <i/>
        <sz val="11"/>
        <color theme="1"/>
        <rFont val="Times New Roman"/>
        <family val="1"/>
        <charset val="186"/>
      </rPr>
      <t>excel</t>
    </r>
    <r>
      <rPr>
        <sz val="11"/>
        <color theme="1"/>
        <rFont val="Times New Roman"/>
        <family val="1"/>
        <charset val="186"/>
      </rPr>
      <t xml:space="preserve"> formato 1 ir 2 lentelės grafas dėl siūlomų sąraše numatytų paslaugų įkainių (eurais).</t>
    </r>
  </si>
  <si>
    <t>2. Neužpildžius bent vienos grafos – pasiūlymas bus atmestas.</t>
  </si>
  <si>
    <t>3. Bendra pasiūlymo kaina skirta išsiaiškinti mažiausios kainos pasiūlymą. Nurodyti preliminarūs lyginamieji paslaugų kiekiai bus naudojami tik pasiūlymų vertinime ir nebus laikomi maksimaliais.</t>
  </si>
  <si>
    <t>Šilumos apskaitos prietaisų remonto paslaugos</t>
  </si>
  <si>
    <t>2 lentelė</t>
  </si>
  <si>
    <t>Eil. Nr.</t>
  </si>
  <si>
    <t>Paslaugų pavadinimas</t>
  </si>
  <si>
    <t>Mato vnt.</t>
  </si>
  <si>
    <t>Preliminarus kiekis</t>
  </si>
  <si>
    <t>Mato vieneto įkainis</t>
  </si>
  <si>
    <t>Ultragarsiniai</t>
  </si>
  <si>
    <r>
      <t>SKS-3/</t>
    </r>
    <r>
      <rPr>
        <sz val="11"/>
        <color rgb="FF000000"/>
        <rFont val="Times New Roman"/>
        <family val="1"/>
        <charset val="186"/>
      </rPr>
      <t xml:space="preserve"> </t>
    </r>
    <r>
      <rPr>
        <b/>
        <sz val="11"/>
        <color rgb="FF000000"/>
        <rFont val="Times New Roman"/>
        <family val="1"/>
        <charset val="186"/>
      </rPr>
      <t>QalcoMet E1 tipo</t>
    </r>
  </si>
  <si>
    <t>Smulkus skaičiuotuvo remontas (mikroshemos ar  pajungimo eilės kaladėlių keitimas)</t>
  </si>
  <si>
    <t>vnt</t>
  </si>
  <si>
    <t xml:space="preserve">Skaičiuotuvo ličio baterijos keitimas </t>
  </si>
  <si>
    <t xml:space="preserve">Skaičiuotuvo maitinimo bloko keitimas </t>
  </si>
  <si>
    <t xml:space="preserve">Skaičiuotuvo procesorinės plokštės keitimas  </t>
  </si>
  <si>
    <t xml:space="preserve">Skaičiuotuvo indikatoriaus keitimas </t>
  </si>
  <si>
    <t xml:space="preserve">Skaičiuotuvo pajungimų plokštės keitimas </t>
  </si>
  <si>
    <t>Skaičiuotuvo ryšio sąsajos keitimas</t>
  </si>
  <si>
    <t>Skaičiuotuvo korpuso keitimas</t>
  </si>
  <si>
    <t>Temperatūros jutiklių PL-6 keitimas su 3 m kabeliu</t>
  </si>
  <si>
    <t>pora</t>
  </si>
  <si>
    <t>Temperatūros jutiklių PL-6 keitimas su 5 m kabeliu</t>
  </si>
  <si>
    <t>Temperatūros jutiklių PL-6 keitimas su 10 m kabeliu</t>
  </si>
  <si>
    <t xml:space="preserve">SDU/Qalcosonic F2 debitomačio ličio baterijos keitimas </t>
  </si>
  <si>
    <t xml:space="preserve">SDU/Qalcosonic F2 debitomačio ultragarsinių jutiklių keitimas </t>
  </si>
  <si>
    <t xml:space="preserve">SDU/Qalcosonic F2 debitomačio srauto jutiklio 5 m kabelio keitimas </t>
  </si>
  <si>
    <t xml:space="preserve">Skaičiuotuvo modifikacijos perprogramavimas </t>
  </si>
  <si>
    <t>SKU-01 tipo</t>
  </si>
  <si>
    <t>Smulkus skaičiuotuvo remontas (elektronikos elementų ir komponentų ar  pajungimo  kaladėlių (kontaktų) keitimas)</t>
  </si>
  <si>
    <t>Skaičiuotuvo temperatūros kanalo remontas</t>
  </si>
  <si>
    <t>Temperatūros jutiklių 10m kabelio keitimas</t>
  </si>
  <si>
    <t>Debitomačio signalinių 10m kabelių keitimas</t>
  </si>
  <si>
    <t>Debitomačio įžeminimo 5m kabelio keitimas</t>
  </si>
  <si>
    <t>SKU-03/Qalcosonic E1/ Qalcosonic E3 tipo</t>
  </si>
  <si>
    <t>Skaičiuotuvo keitimas</t>
  </si>
  <si>
    <t>Skaičiuotuvo indikatoriaus keitimas</t>
  </si>
  <si>
    <t>Skaičiuotuvo ryšio sąsajos keitimas iš Mbus į Lora</t>
  </si>
  <si>
    <t>vnt.</t>
  </si>
  <si>
    <t>Temperatūros jutiklių PL-6 keitimas su 1,5 m kabeliu</t>
  </si>
  <si>
    <t>Temperatūros jutiklių DS keitimas su 1,5 m kabeliu</t>
  </si>
  <si>
    <t>Debitomačio keitimas Dn 15</t>
  </si>
  <si>
    <t>Debitomačio keitimas Dn 20</t>
  </si>
  <si>
    <t>Debitomačio keitimas Dn 25</t>
  </si>
  <si>
    <t>Debitomačio keitimas Dn 50</t>
  </si>
  <si>
    <t>Debitomačio keitimas Dn 80</t>
  </si>
  <si>
    <t>Debitomačio keitimas Dn 100</t>
  </si>
  <si>
    <t>Debitomačio ultragarsinių jutiklių keitimas</t>
  </si>
  <si>
    <t>Debitomačio 1,5 m kabelio keitimas</t>
  </si>
  <si>
    <t>Skaičiuotuvo modifikacijos perprogramavimas</t>
  </si>
  <si>
    <t>SKU-4/ Qalcosonic E2 tipo</t>
  </si>
  <si>
    <t>Skaičiuotuvo maitinimo bloko remontas</t>
  </si>
  <si>
    <t>Skaičiuotuvo korpuso ar jo dalių keitimas</t>
  </si>
  <si>
    <t xml:space="preserve">Debitomačio ultragarsinių jutiklių keitimas </t>
  </si>
  <si>
    <t xml:space="preserve">Debitomačio srauto jutiklio 5 m kabelio keitimas </t>
  </si>
  <si>
    <t>Elektromagnetiniai</t>
  </si>
  <si>
    <t>SKS-3 tipo / QalcoMet E1 tipo</t>
  </si>
  <si>
    <t xml:space="preserve">Skaičiuotuvo procesorinės plokštės keitimas </t>
  </si>
  <si>
    <t>Skaičiuotuvo korpuso ar jo dalių  keitimas</t>
  </si>
  <si>
    <t xml:space="preserve">SDM debitomačio srauto jutiklio 5m kabelio keitimas </t>
  </si>
  <si>
    <t>SKM-1 tipo</t>
  </si>
  <si>
    <t>Temperatūros jutiklių keitimas be kabelio</t>
  </si>
  <si>
    <t>Temperatūros jutiklių su įvorėmis keitimas be kabelio</t>
  </si>
  <si>
    <t xml:space="preserve">SKM-1 debitomačio smulkus remontas (pajungimo eilės kaladėlių keitimas) </t>
  </si>
  <si>
    <t xml:space="preserve">SKM-1 debitomačio 10m signalinių kabelių keitimas </t>
  </si>
  <si>
    <t xml:space="preserve">SKM-1 debitomačio  5m įžeminimo kabelio keitimas </t>
  </si>
  <si>
    <r>
      <t xml:space="preserve">Šilumos apskaitos prietaisų </t>
    </r>
    <r>
      <rPr>
        <b/>
        <sz val="11"/>
        <color rgb="FF000000"/>
        <rFont val="Times New Roman"/>
        <family val="1"/>
        <charset val="186"/>
      </rPr>
      <t>metrologinės patikros paslaugos</t>
    </r>
  </si>
  <si>
    <t>Bendra pasiūlymo kaina be PVM, Eur:</t>
  </si>
  <si>
    <t>Bendra pasiūlymo kaina su PVM, Eur:</t>
  </si>
  <si>
    <t>PVM, Eur:</t>
  </si>
  <si>
    <t xml:space="preserve">                                                                                                    Bendra pasiūlymo kaina be PVM, Eur:</t>
  </si>
  <si>
    <t>2026 m.</t>
  </si>
  <si>
    <t>2027 m.</t>
  </si>
  <si>
    <t xml:space="preserve"> Matavimo priemonės neatitikties pažyma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</si>
</sst>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charset val="186"/>
      <scheme val="minor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vertAlign val="subscript"/>
      <sz val="11"/>
      <color rgb="FF000000"/>
      <name val="Times New Roman"/>
      <family val="1"/>
      <charset val="186"/>
    </font>
    <font>
      <b/>
      <vertAlign val="superscript"/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2" fontId="4" fillId="2" borderId="9" xfId="0" applyNumberFormat="1" applyFont="1" applyFill="1" applyBorder="1" applyAlignment="1" applyProtection="1">
      <alignment horizontal="center" vertical="center"/>
      <protection locked="0"/>
    </xf>
    <xf numFmtId="2" fontId="4" fillId="2" borderId="24" xfId="0" applyNumberFormat="1" applyFont="1" applyFill="1" applyBorder="1" applyAlignment="1" applyProtection="1">
      <alignment horizontal="center" vertical="center"/>
      <protection locked="0"/>
    </xf>
    <xf numFmtId="2" fontId="4" fillId="2" borderId="29" xfId="0" applyNumberFormat="1" applyFont="1" applyFill="1" applyBorder="1" applyAlignment="1" applyProtection="1">
      <alignment horizontal="center" vertical="center"/>
      <protection locked="0"/>
    </xf>
    <xf numFmtId="2" fontId="4" fillId="2" borderId="15" xfId="0" applyNumberFormat="1" applyFont="1" applyFill="1" applyBorder="1" applyAlignment="1" applyProtection="1">
      <alignment horizontal="center" vertical="center"/>
      <protection locked="0"/>
    </xf>
    <xf numFmtId="2" fontId="4" fillId="2" borderId="40" xfId="0" applyNumberFormat="1" applyFont="1" applyFill="1" applyBorder="1" applyAlignment="1" applyProtection="1">
      <alignment horizontal="center" vertical="center"/>
      <protection locked="0"/>
    </xf>
    <xf numFmtId="2" fontId="4" fillId="2" borderId="3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justify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justify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2" fontId="4" fillId="0" borderId="35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2" fontId="4" fillId="0" borderId="33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2" fontId="5" fillId="0" borderId="10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1" fillId="0" borderId="0" xfId="0" applyFont="1"/>
    <xf numFmtId="0" fontId="5" fillId="0" borderId="0" xfId="0" applyFont="1" applyAlignment="1">
      <alignment horizontal="right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22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8" xfId="0" applyFont="1" applyBorder="1" applyAlignment="1">
      <alignment horizontal="justify" vertical="center"/>
    </xf>
    <xf numFmtId="0" fontId="2" fillId="0" borderId="15" xfId="0" applyFont="1" applyBorder="1" applyAlignment="1">
      <alignment horizontal="justify" vertical="center"/>
    </xf>
    <xf numFmtId="0" fontId="3" fillId="0" borderId="36" xfId="0" applyFont="1" applyBorder="1"/>
    <xf numFmtId="0" fontId="3" fillId="0" borderId="37" xfId="0" applyFont="1" applyBorder="1"/>
    <xf numFmtId="0" fontId="2" fillId="0" borderId="19" xfId="0" applyFont="1" applyBorder="1" applyAlignment="1">
      <alignment horizontal="justify" vertical="center"/>
    </xf>
    <xf numFmtId="0" fontId="2" fillId="0" borderId="20" xfId="0" applyFont="1" applyBorder="1" applyAlignment="1">
      <alignment horizontal="justify" vertical="center"/>
    </xf>
    <xf numFmtId="0" fontId="3" fillId="0" borderId="20" xfId="0" applyFont="1" applyBorder="1"/>
    <xf numFmtId="0" fontId="3" fillId="0" borderId="21" xfId="0" applyFont="1" applyBorder="1"/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2" fillId="0" borderId="26" xfId="0" applyFont="1" applyBorder="1" applyAlignment="1">
      <alignment horizontal="justify" vertical="center"/>
    </xf>
    <xf numFmtId="0" fontId="2" fillId="0" borderId="27" xfId="0" applyFont="1" applyBorder="1" applyAlignment="1">
      <alignment horizontal="justify" vertical="center"/>
    </xf>
    <xf numFmtId="0" fontId="2" fillId="0" borderId="28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25" xfId="0" applyFont="1" applyBorder="1" applyAlignment="1">
      <alignment horizontal="justify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B3022-DD38-4C2E-A789-58D032E826C6}">
  <dimension ref="B2:I35"/>
  <sheetViews>
    <sheetView zoomScaleNormal="100" workbookViewId="0">
      <selection activeCell="H8" sqref="H8"/>
    </sheetView>
  </sheetViews>
  <sheetFormatPr defaultColWidth="9.109375" defaultRowHeight="14.4" x14ac:dyDescent="0.3"/>
  <cols>
    <col min="2" max="2" width="4.44140625" style="7" customWidth="1"/>
    <col min="3" max="3" width="30" customWidth="1"/>
    <col min="4" max="4" width="12.5546875" customWidth="1"/>
    <col min="6" max="7" width="11.5546875" customWidth="1"/>
    <col min="8" max="8" width="14.33203125" customWidth="1"/>
    <col min="9" max="9" width="14.6640625" customWidth="1"/>
  </cols>
  <sheetData>
    <row r="2" spans="2:9" x14ac:dyDescent="0.3">
      <c r="I2" s="8" t="s">
        <v>0</v>
      </c>
    </row>
    <row r="3" spans="2:9" x14ac:dyDescent="0.3">
      <c r="C3" s="9" t="s">
        <v>91</v>
      </c>
      <c r="H3" s="8"/>
    </row>
    <row r="4" spans="2:9" ht="15" thickBot="1" x14ac:dyDescent="0.35">
      <c r="I4" s="8" t="s">
        <v>1</v>
      </c>
    </row>
    <row r="5" spans="2:9" ht="27.6" x14ac:dyDescent="0.3">
      <c r="B5" s="10" t="s">
        <v>2</v>
      </c>
      <c r="C5" s="69" t="s">
        <v>3</v>
      </c>
      <c r="D5" s="11" t="s">
        <v>4</v>
      </c>
      <c r="E5" s="69" t="s">
        <v>5</v>
      </c>
      <c r="F5" s="10" t="s">
        <v>6</v>
      </c>
      <c r="G5" s="10" t="s">
        <v>6</v>
      </c>
      <c r="H5" s="55" t="s">
        <v>7</v>
      </c>
      <c r="I5" s="57" t="s">
        <v>8</v>
      </c>
    </row>
    <row r="6" spans="2:9" ht="22.95" customHeight="1" thickBot="1" x14ac:dyDescent="0.35">
      <c r="B6" s="12" t="s">
        <v>9</v>
      </c>
      <c r="C6" s="70"/>
      <c r="D6" s="13" t="s">
        <v>10</v>
      </c>
      <c r="E6" s="70"/>
      <c r="F6" s="14" t="s">
        <v>96</v>
      </c>
      <c r="G6" s="14" t="s">
        <v>97</v>
      </c>
      <c r="H6" s="56"/>
      <c r="I6" s="58"/>
    </row>
    <row r="7" spans="2:9" ht="15" thickBot="1" x14ac:dyDescent="0.35">
      <c r="B7" s="59" t="s">
        <v>11</v>
      </c>
      <c r="C7" s="60"/>
      <c r="D7" s="60"/>
      <c r="E7" s="60"/>
      <c r="F7" s="60"/>
      <c r="G7" s="60"/>
      <c r="H7" s="61"/>
      <c r="I7" s="62"/>
    </row>
    <row r="8" spans="2:9" ht="30" customHeight="1" x14ac:dyDescent="0.3">
      <c r="B8" s="15">
        <v>1</v>
      </c>
      <c r="C8" s="16" t="s">
        <v>12</v>
      </c>
      <c r="D8" s="17">
        <v>1100</v>
      </c>
      <c r="E8" s="17">
        <v>200</v>
      </c>
      <c r="F8" s="17"/>
      <c r="G8" s="17">
        <v>1</v>
      </c>
      <c r="H8" s="4"/>
      <c r="I8" s="18">
        <f>F8*H8+G8*H8</f>
        <v>0</v>
      </c>
    </row>
    <row r="9" spans="2:9" ht="30" customHeight="1" x14ac:dyDescent="0.3">
      <c r="B9" s="19">
        <v>2</v>
      </c>
      <c r="C9" s="20" t="s">
        <v>12</v>
      </c>
      <c r="D9" s="21">
        <v>120</v>
      </c>
      <c r="E9" s="21">
        <v>100</v>
      </c>
      <c r="F9" s="21"/>
      <c r="G9" s="21">
        <v>1</v>
      </c>
      <c r="H9" s="3"/>
      <c r="I9" s="22">
        <f t="shared" ref="I9:I18" si="0">F9*H9+G9*H9</f>
        <v>0</v>
      </c>
    </row>
    <row r="10" spans="2:9" ht="30" customHeight="1" x14ac:dyDescent="0.3">
      <c r="B10" s="19">
        <v>3</v>
      </c>
      <c r="C10" s="20" t="s">
        <v>12</v>
      </c>
      <c r="D10" s="21">
        <v>80</v>
      </c>
      <c r="E10" s="21">
        <v>80</v>
      </c>
      <c r="F10" s="21">
        <v>9</v>
      </c>
      <c r="G10" s="21">
        <v>5</v>
      </c>
      <c r="H10" s="3"/>
      <c r="I10" s="22">
        <f t="shared" si="0"/>
        <v>0</v>
      </c>
    </row>
    <row r="11" spans="2:9" ht="30" customHeight="1" x14ac:dyDescent="0.3">
      <c r="B11" s="19">
        <v>4</v>
      </c>
      <c r="C11" s="20" t="s">
        <v>12</v>
      </c>
      <c r="D11" s="21">
        <v>30</v>
      </c>
      <c r="E11" s="21">
        <v>50</v>
      </c>
      <c r="F11" s="21">
        <v>583</v>
      </c>
      <c r="G11" s="21">
        <v>491</v>
      </c>
      <c r="H11" s="3"/>
      <c r="I11" s="22">
        <f t="shared" si="0"/>
        <v>0</v>
      </c>
    </row>
    <row r="12" spans="2:9" ht="30" customHeight="1" x14ac:dyDescent="0.3">
      <c r="B12" s="19">
        <v>5</v>
      </c>
      <c r="C12" s="20" t="s">
        <v>12</v>
      </c>
      <c r="D12" s="21">
        <v>12</v>
      </c>
      <c r="E12" s="21">
        <v>25</v>
      </c>
      <c r="F12" s="21">
        <v>18</v>
      </c>
      <c r="G12" s="21">
        <v>15</v>
      </c>
      <c r="H12" s="3"/>
      <c r="I12" s="22">
        <f t="shared" si="0"/>
        <v>0</v>
      </c>
    </row>
    <row r="13" spans="2:9" ht="30" customHeight="1" x14ac:dyDescent="0.3">
      <c r="B13" s="19">
        <v>6</v>
      </c>
      <c r="C13" s="20" t="s">
        <v>12</v>
      </c>
      <c r="D13" s="21">
        <v>7</v>
      </c>
      <c r="E13" s="21">
        <v>25</v>
      </c>
      <c r="F13" s="21">
        <v>729</v>
      </c>
      <c r="G13" s="21">
        <v>690</v>
      </c>
      <c r="H13" s="3"/>
      <c r="I13" s="22">
        <f t="shared" si="0"/>
        <v>0</v>
      </c>
    </row>
    <row r="14" spans="2:9" ht="30" customHeight="1" x14ac:dyDescent="0.3">
      <c r="B14" s="19">
        <v>7</v>
      </c>
      <c r="C14" s="20" t="s">
        <v>12</v>
      </c>
      <c r="D14" s="21">
        <v>5</v>
      </c>
      <c r="E14" s="21">
        <v>20</v>
      </c>
      <c r="F14" s="21">
        <v>4</v>
      </c>
      <c r="G14" s="21">
        <v>3</v>
      </c>
      <c r="H14" s="3"/>
      <c r="I14" s="22">
        <f t="shared" si="0"/>
        <v>0</v>
      </c>
    </row>
    <row r="15" spans="2:9" ht="30" customHeight="1" x14ac:dyDescent="0.3">
      <c r="B15" s="19">
        <v>8</v>
      </c>
      <c r="C15" s="20" t="s">
        <v>12</v>
      </c>
      <c r="D15" s="21">
        <v>3</v>
      </c>
      <c r="E15" s="21">
        <v>15</v>
      </c>
      <c r="F15" s="21">
        <v>345</v>
      </c>
      <c r="G15" s="21">
        <v>320</v>
      </c>
      <c r="H15" s="3"/>
      <c r="I15" s="22">
        <f t="shared" si="0"/>
        <v>0</v>
      </c>
    </row>
    <row r="16" spans="2:9" ht="30" customHeight="1" x14ac:dyDescent="0.3">
      <c r="B16" s="19">
        <v>9</v>
      </c>
      <c r="C16" s="20" t="s">
        <v>13</v>
      </c>
      <c r="D16" s="21" t="s">
        <v>14</v>
      </c>
      <c r="E16" s="21" t="s">
        <v>15</v>
      </c>
      <c r="F16" s="21"/>
      <c r="G16" s="21">
        <v>1</v>
      </c>
      <c r="H16" s="3"/>
      <c r="I16" s="22">
        <f t="shared" si="0"/>
        <v>0</v>
      </c>
    </row>
    <row r="17" spans="2:9" ht="45" customHeight="1" x14ac:dyDescent="0.3">
      <c r="B17" s="19">
        <v>10</v>
      </c>
      <c r="C17" s="23" t="s">
        <v>13</v>
      </c>
      <c r="D17" s="24" t="s">
        <v>16</v>
      </c>
      <c r="E17" s="24" t="s">
        <v>17</v>
      </c>
      <c r="F17" s="24">
        <v>4</v>
      </c>
      <c r="G17" s="24">
        <v>2</v>
      </c>
      <c r="H17" s="3"/>
      <c r="I17" s="22">
        <f t="shared" si="0"/>
        <v>0</v>
      </c>
    </row>
    <row r="18" spans="2:9" ht="45" customHeight="1" thickBot="1" x14ac:dyDescent="0.35">
      <c r="B18" s="25">
        <v>11</v>
      </c>
      <c r="C18" s="26" t="s">
        <v>13</v>
      </c>
      <c r="D18" s="27" t="s">
        <v>18</v>
      </c>
      <c r="E18" s="27" t="s">
        <v>19</v>
      </c>
      <c r="F18" s="27">
        <v>4</v>
      </c>
      <c r="G18" s="28">
        <v>2</v>
      </c>
      <c r="H18" s="5"/>
      <c r="I18" s="29">
        <f t="shared" si="0"/>
        <v>0</v>
      </c>
    </row>
    <row r="19" spans="2:9" ht="15" thickBot="1" x14ac:dyDescent="0.35">
      <c r="B19" s="63" t="s">
        <v>20</v>
      </c>
      <c r="C19" s="64"/>
      <c r="D19" s="64"/>
      <c r="E19" s="64"/>
      <c r="F19" s="64"/>
      <c r="G19" s="64"/>
      <c r="H19" s="65"/>
      <c r="I19" s="66"/>
    </row>
    <row r="20" spans="2:9" ht="30" customHeight="1" x14ac:dyDescent="0.3">
      <c r="B20" s="30">
        <v>12</v>
      </c>
      <c r="C20" s="23" t="s">
        <v>12</v>
      </c>
      <c r="D20" s="31">
        <v>320</v>
      </c>
      <c r="E20" s="24">
        <v>150</v>
      </c>
      <c r="F20" s="24">
        <v>2</v>
      </c>
      <c r="G20" s="24">
        <v>1</v>
      </c>
      <c r="H20" s="6"/>
      <c r="I20" s="32">
        <f>F20*H20+G20*H20</f>
        <v>0</v>
      </c>
    </row>
    <row r="21" spans="2:9" ht="30" customHeight="1" x14ac:dyDescent="0.3">
      <c r="B21" s="19">
        <v>13</v>
      </c>
      <c r="C21" s="20" t="s">
        <v>12</v>
      </c>
      <c r="D21" s="33">
        <v>140</v>
      </c>
      <c r="E21" s="21">
        <v>100</v>
      </c>
      <c r="F21" s="21"/>
      <c r="G21" s="21">
        <v>1</v>
      </c>
      <c r="H21" s="1"/>
      <c r="I21" s="22">
        <f t="shared" ref="I21:I26" si="1">F21*H21+G21*H21</f>
        <v>0</v>
      </c>
    </row>
    <row r="22" spans="2:9" ht="26.4" customHeight="1" x14ac:dyDescent="0.3">
      <c r="B22" s="19">
        <v>14</v>
      </c>
      <c r="C22" s="20" t="s">
        <v>12</v>
      </c>
      <c r="D22" s="33">
        <v>90</v>
      </c>
      <c r="E22" s="21">
        <v>80</v>
      </c>
      <c r="F22" s="21">
        <v>1</v>
      </c>
      <c r="G22" s="21"/>
      <c r="H22" s="1"/>
      <c r="I22" s="22">
        <f t="shared" si="1"/>
        <v>0</v>
      </c>
    </row>
    <row r="23" spans="2:9" ht="24.6" customHeight="1" x14ac:dyDescent="0.3">
      <c r="B23" s="19">
        <v>15</v>
      </c>
      <c r="C23" s="20" t="s">
        <v>12</v>
      </c>
      <c r="D23" s="33">
        <v>25</v>
      </c>
      <c r="E23" s="21">
        <v>32</v>
      </c>
      <c r="F23" s="21">
        <v>1</v>
      </c>
      <c r="G23" s="21"/>
      <c r="H23" s="1"/>
      <c r="I23" s="22">
        <f t="shared" si="1"/>
        <v>0</v>
      </c>
    </row>
    <row r="24" spans="2:9" ht="25.2" customHeight="1" x14ac:dyDescent="0.3">
      <c r="B24" s="19">
        <v>16</v>
      </c>
      <c r="C24" s="20" t="s">
        <v>12</v>
      </c>
      <c r="D24" s="33">
        <v>15</v>
      </c>
      <c r="E24" s="21">
        <v>25</v>
      </c>
      <c r="F24" s="21">
        <v>1</v>
      </c>
      <c r="G24" s="21"/>
      <c r="H24" s="1"/>
      <c r="I24" s="22">
        <f t="shared" si="1"/>
        <v>0</v>
      </c>
    </row>
    <row r="25" spans="2:9" ht="24.6" customHeight="1" x14ac:dyDescent="0.3">
      <c r="B25" s="19">
        <v>17</v>
      </c>
      <c r="C25" s="20" t="s">
        <v>12</v>
      </c>
      <c r="D25" s="33">
        <v>10</v>
      </c>
      <c r="E25" s="21">
        <v>20</v>
      </c>
      <c r="F25" s="21">
        <v>1</v>
      </c>
      <c r="G25" s="21"/>
      <c r="H25" s="1"/>
      <c r="I25" s="22">
        <f t="shared" si="1"/>
        <v>0</v>
      </c>
    </row>
    <row r="26" spans="2:9" ht="45" customHeight="1" thickBot="1" x14ac:dyDescent="0.35">
      <c r="B26" s="19">
        <v>18</v>
      </c>
      <c r="C26" s="34" t="s">
        <v>21</v>
      </c>
      <c r="D26" s="21" t="s">
        <v>22</v>
      </c>
      <c r="E26" s="21" t="s">
        <v>17</v>
      </c>
      <c r="F26" s="21">
        <v>1</v>
      </c>
      <c r="G26" s="21"/>
      <c r="H26" s="1"/>
      <c r="I26" s="22">
        <f t="shared" si="1"/>
        <v>0</v>
      </c>
    </row>
    <row r="27" spans="2:9" ht="22.2" customHeight="1" thickBot="1" x14ac:dyDescent="0.35">
      <c r="B27" s="67" t="s">
        <v>95</v>
      </c>
      <c r="C27" s="68"/>
      <c r="D27" s="68"/>
      <c r="E27" s="68"/>
      <c r="F27" s="68"/>
      <c r="G27" s="68"/>
      <c r="H27" s="68"/>
      <c r="I27" s="35">
        <f>SUM(I8:I18,I20:I26)</f>
        <v>0</v>
      </c>
    </row>
    <row r="28" spans="2:9" ht="22.2" customHeight="1" thickBot="1" x14ac:dyDescent="0.35">
      <c r="B28" s="52" t="s">
        <v>94</v>
      </c>
      <c r="C28" s="53"/>
      <c r="D28" s="53"/>
      <c r="E28" s="53"/>
      <c r="F28" s="53"/>
      <c r="G28" s="53"/>
      <c r="H28" s="53"/>
      <c r="I28" s="35">
        <f>I27*0.21</f>
        <v>0</v>
      </c>
    </row>
    <row r="29" spans="2:9" ht="21.6" customHeight="1" thickBot="1" x14ac:dyDescent="0.35">
      <c r="B29" s="52" t="s">
        <v>93</v>
      </c>
      <c r="C29" s="53"/>
      <c r="D29" s="53"/>
      <c r="E29" s="53"/>
      <c r="F29" s="53"/>
      <c r="G29" s="53"/>
      <c r="H29" s="54"/>
      <c r="I29" s="36">
        <f>SUM(I27:I28)</f>
        <v>0</v>
      </c>
    </row>
    <row r="31" spans="2:9" x14ac:dyDescent="0.3">
      <c r="B31" s="37" t="s">
        <v>23</v>
      </c>
    </row>
    <row r="32" spans="2:9" x14ac:dyDescent="0.3">
      <c r="B32" s="8" t="s">
        <v>24</v>
      </c>
    </row>
    <row r="33" spans="2:2" x14ac:dyDescent="0.3">
      <c r="B33" s="38" t="s">
        <v>25</v>
      </c>
    </row>
    <row r="34" spans="2:2" x14ac:dyDescent="0.3">
      <c r="B34" s="38" t="s">
        <v>26</v>
      </c>
    </row>
    <row r="35" spans="2:2" x14ac:dyDescent="0.3">
      <c r="B35" s="39"/>
    </row>
  </sheetData>
  <sheetProtection algorithmName="SHA-512" hashValue="RORWg2v+LNOxWK0jZD5DyAuMt3riPw0DJaDpvHFPpTmedMOQZXwOb4Ez0Zxn+4sT/tdzC1ANNuQ8acznHtdh3w==" saltValue="1XvvkUs1j9U87QWqsOBhsQ==" spinCount="100000" sheet="1" selectLockedCells="1"/>
  <mergeCells count="9">
    <mergeCell ref="B28:H28"/>
    <mergeCell ref="B29:H29"/>
    <mergeCell ref="H5:H6"/>
    <mergeCell ref="I5:I6"/>
    <mergeCell ref="B7:I7"/>
    <mergeCell ref="B19:I19"/>
    <mergeCell ref="B27:H27"/>
    <mergeCell ref="C5:C6"/>
    <mergeCell ref="E5:E6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A052C-CB31-4EB8-9026-9BB2F90AB8A7}">
  <dimension ref="B2:G96"/>
  <sheetViews>
    <sheetView tabSelected="1" workbookViewId="0">
      <selection activeCell="F8" sqref="F8"/>
    </sheetView>
  </sheetViews>
  <sheetFormatPr defaultColWidth="9.109375" defaultRowHeight="14.4" x14ac:dyDescent="0.3"/>
  <cols>
    <col min="2" max="2" width="7.6640625" style="7" customWidth="1"/>
    <col min="3" max="3" width="56.5546875" customWidth="1"/>
    <col min="4" max="4" width="10.88671875" style="7" customWidth="1"/>
    <col min="5" max="5" width="13.109375" style="7" customWidth="1"/>
    <col min="6" max="6" width="13.33203125" customWidth="1"/>
    <col min="7" max="7" width="13.6640625" customWidth="1"/>
  </cols>
  <sheetData>
    <row r="2" spans="2:7" x14ac:dyDescent="0.3">
      <c r="G2" s="8" t="s">
        <v>0</v>
      </c>
    </row>
    <row r="3" spans="2:7" x14ac:dyDescent="0.3">
      <c r="C3" s="40" t="s">
        <v>27</v>
      </c>
    </row>
    <row r="4" spans="2:7" ht="15" thickBot="1" x14ac:dyDescent="0.35">
      <c r="G4" s="8" t="s">
        <v>28</v>
      </c>
    </row>
    <row r="5" spans="2:7" ht="28.95" customHeight="1" thickBot="1" x14ac:dyDescent="0.35">
      <c r="B5" s="41" t="s">
        <v>29</v>
      </c>
      <c r="C5" s="42" t="s">
        <v>30</v>
      </c>
      <c r="D5" s="43" t="s">
        <v>31</v>
      </c>
      <c r="E5" s="43" t="s">
        <v>32</v>
      </c>
      <c r="F5" s="44" t="s">
        <v>33</v>
      </c>
      <c r="G5" s="45" t="s">
        <v>8</v>
      </c>
    </row>
    <row r="6" spans="2:7" x14ac:dyDescent="0.3">
      <c r="B6" s="46"/>
      <c r="C6" s="73" t="s">
        <v>34</v>
      </c>
      <c r="D6" s="74"/>
      <c r="E6" s="74"/>
      <c r="F6" s="74"/>
      <c r="G6" s="75"/>
    </row>
    <row r="7" spans="2:7" x14ac:dyDescent="0.3">
      <c r="B7" s="47"/>
      <c r="C7" s="76" t="s">
        <v>35</v>
      </c>
      <c r="D7" s="77"/>
      <c r="E7" s="77"/>
      <c r="F7" s="77"/>
      <c r="G7" s="78"/>
    </row>
    <row r="8" spans="2:7" ht="27.6" x14ac:dyDescent="0.3">
      <c r="B8" s="47">
        <v>1</v>
      </c>
      <c r="C8" s="20" t="s">
        <v>36</v>
      </c>
      <c r="D8" s="21" t="s">
        <v>37</v>
      </c>
      <c r="E8" s="21">
        <v>34</v>
      </c>
      <c r="F8" s="1"/>
      <c r="G8" s="22">
        <f>E8*F8</f>
        <v>0</v>
      </c>
    </row>
    <row r="9" spans="2:7" x14ac:dyDescent="0.3">
      <c r="B9" s="47">
        <v>2</v>
      </c>
      <c r="C9" s="20" t="s">
        <v>38</v>
      </c>
      <c r="D9" s="21" t="s">
        <v>37</v>
      </c>
      <c r="E9" s="21">
        <v>100</v>
      </c>
      <c r="F9" s="1"/>
      <c r="G9" s="22">
        <f t="shared" ref="G9:G22" si="0">E9*F9</f>
        <v>0</v>
      </c>
    </row>
    <row r="10" spans="2:7" x14ac:dyDescent="0.3">
      <c r="B10" s="47">
        <v>3</v>
      </c>
      <c r="C10" s="20" t="s">
        <v>39</v>
      </c>
      <c r="D10" s="21" t="s">
        <v>37</v>
      </c>
      <c r="E10" s="21">
        <v>8</v>
      </c>
      <c r="F10" s="1"/>
      <c r="G10" s="22">
        <f t="shared" si="0"/>
        <v>0</v>
      </c>
    </row>
    <row r="11" spans="2:7" x14ac:dyDescent="0.3">
      <c r="B11" s="47">
        <v>4</v>
      </c>
      <c r="C11" s="20" t="s">
        <v>40</v>
      </c>
      <c r="D11" s="21" t="s">
        <v>37</v>
      </c>
      <c r="E11" s="21">
        <v>8</v>
      </c>
      <c r="F11" s="1"/>
      <c r="G11" s="22">
        <f t="shared" si="0"/>
        <v>0</v>
      </c>
    </row>
    <row r="12" spans="2:7" x14ac:dyDescent="0.3">
      <c r="B12" s="47">
        <v>5</v>
      </c>
      <c r="C12" s="20" t="s">
        <v>41</v>
      </c>
      <c r="D12" s="21" t="s">
        <v>37</v>
      </c>
      <c r="E12" s="21">
        <v>8</v>
      </c>
      <c r="F12" s="1"/>
      <c r="G12" s="22">
        <f t="shared" si="0"/>
        <v>0</v>
      </c>
    </row>
    <row r="13" spans="2:7" x14ac:dyDescent="0.3">
      <c r="B13" s="47">
        <v>6</v>
      </c>
      <c r="C13" s="20" t="s">
        <v>42</v>
      </c>
      <c r="D13" s="21" t="s">
        <v>37</v>
      </c>
      <c r="E13" s="21">
        <v>8</v>
      </c>
      <c r="F13" s="1"/>
      <c r="G13" s="22">
        <f t="shared" si="0"/>
        <v>0</v>
      </c>
    </row>
    <row r="14" spans="2:7" x14ac:dyDescent="0.3">
      <c r="B14" s="47">
        <v>7</v>
      </c>
      <c r="C14" s="20" t="s">
        <v>43</v>
      </c>
      <c r="D14" s="21" t="s">
        <v>37</v>
      </c>
      <c r="E14" s="21">
        <v>20</v>
      </c>
      <c r="F14" s="1"/>
      <c r="G14" s="22">
        <f t="shared" si="0"/>
        <v>0</v>
      </c>
    </row>
    <row r="15" spans="2:7" x14ac:dyDescent="0.3">
      <c r="B15" s="47">
        <v>8</v>
      </c>
      <c r="C15" s="20" t="s">
        <v>44</v>
      </c>
      <c r="D15" s="21" t="s">
        <v>37</v>
      </c>
      <c r="E15" s="21">
        <v>40</v>
      </c>
      <c r="F15" s="1"/>
      <c r="G15" s="22">
        <f t="shared" si="0"/>
        <v>0</v>
      </c>
    </row>
    <row r="16" spans="2:7" x14ac:dyDescent="0.3">
      <c r="B16" s="47">
        <v>9</v>
      </c>
      <c r="C16" s="20" t="s">
        <v>45</v>
      </c>
      <c r="D16" s="21" t="s">
        <v>46</v>
      </c>
      <c r="E16" s="21">
        <v>20</v>
      </c>
      <c r="F16" s="1"/>
      <c r="G16" s="22">
        <f t="shared" si="0"/>
        <v>0</v>
      </c>
    </row>
    <row r="17" spans="2:7" x14ac:dyDescent="0.3">
      <c r="B17" s="47">
        <v>10</v>
      </c>
      <c r="C17" s="20" t="s">
        <v>47</v>
      </c>
      <c r="D17" s="21" t="s">
        <v>46</v>
      </c>
      <c r="E17" s="21">
        <v>1</v>
      </c>
      <c r="F17" s="1"/>
      <c r="G17" s="22">
        <f t="shared" si="0"/>
        <v>0</v>
      </c>
    </row>
    <row r="18" spans="2:7" x14ac:dyDescent="0.3">
      <c r="B18" s="47">
        <v>11</v>
      </c>
      <c r="C18" s="20" t="s">
        <v>48</v>
      </c>
      <c r="D18" s="48" t="s">
        <v>46</v>
      </c>
      <c r="E18" s="48">
        <v>1</v>
      </c>
      <c r="F18" s="1"/>
      <c r="G18" s="22">
        <f t="shared" si="0"/>
        <v>0</v>
      </c>
    </row>
    <row r="19" spans="2:7" x14ac:dyDescent="0.3">
      <c r="B19" s="47">
        <v>12</v>
      </c>
      <c r="C19" s="20" t="s">
        <v>49</v>
      </c>
      <c r="D19" s="48" t="s">
        <v>37</v>
      </c>
      <c r="E19" s="48">
        <v>80</v>
      </c>
      <c r="F19" s="1"/>
      <c r="G19" s="22">
        <f t="shared" si="0"/>
        <v>0</v>
      </c>
    </row>
    <row r="20" spans="2:7" x14ac:dyDescent="0.3">
      <c r="B20" s="47">
        <v>13</v>
      </c>
      <c r="C20" s="20" t="s">
        <v>50</v>
      </c>
      <c r="D20" s="48" t="s">
        <v>46</v>
      </c>
      <c r="E20" s="48">
        <v>20</v>
      </c>
      <c r="F20" s="1"/>
      <c r="G20" s="22">
        <f t="shared" si="0"/>
        <v>0</v>
      </c>
    </row>
    <row r="21" spans="2:7" ht="27.6" x14ac:dyDescent="0.3">
      <c r="B21" s="47">
        <v>14</v>
      </c>
      <c r="C21" s="20" t="s">
        <v>51</v>
      </c>
      <c r="D21" s="21" t="s">
        <v>37</v>
      </c>
      <c r="E21" s="48">
        <v>10</v>
      </c>
      <c r="F21" s="1"/>
      <c r="G21" s="22">
        <f t="shared" si="0"/>
        <v>0</v>
      </c>
    </row>
    <row r="22" spans="2:7" x14ac:dyDescent="0.3">
      <c r="B22" s="47">
        <v>15</v>
      </c>
      <c r="C22" s="20" t="s">
        <v>52</v>
      </c>
      <c r="D22" s="21" t="s">
        <v>37</v>
      </c>
      <c r="E22" s="21">
        <v>6</v>
      </c>
      <c r="F22" s="1"/>
      <c r="G22" s="22">
        <f t="shared" si="0"/>
        <v>0</v>
      </c>
    </row>
    <row r="23" spans="2:7" x14ac:dyDescent="0.3">
      <c r="B23" s="47"/>
      <c r="C23" s="76" t="s">
        <v>53</v>
      </c>
      <c r="D23" s="77"/>
      <c r="E23" s="77"/>
      <c r="F23" s="77"/>
      <c r="G23" s="78"/>
    </row>
    <row r="24" spans="2:7" ht="27.6" x14ac:dyDescent="0.3">
      <c r="B24" s="47">
        <v>16</v>
      </c>
      <c r="C24" s="20" t="s">
        <v>54</v>
      </c>
      <c r="D24" s="21" t="s">
        <v>37</v>
      </c>
      <c r="E24" s="48">
        <v>1</v>
      </c>
      <c r="F24" s="1"/>
      <c r="G24" s="22">
        <f>E24*F24</f>
        <v>0</v>
      </c>
    </row>
    <row r="25" spans="2:7" x14ac:dyDescent="0.3">
      <c r="B25" s="47">
        <v>17</v>
      </c>
      <c r="C25" s="20" t="s">
        <v>55</v>
      </c>
      <c r="D25" s="21" t="s">
        <v>37</v>
      </c>
      <c r="E25" s="48">
        <v>1</v>
      </c>
      <c r="F25" s="1"/>
      <c r="G25" s="22">
        <f t="shared" ref="G25:G29" si="1">E25*F25</f>
        <v>0</v>
      </c>
    </row>
    <row r="26" spans="2:7" x14ac:dyDescent="0.3">
      <c r="B26" s="47">
        <v>18</v>
      </c>
      <c r="C26" s="20" t="s">
        <v>38</v>
      </c>
      <c r="D26" s="21" t="s">
        <v>37</v>
      </c>
      <c r="E26" s="48">
        <v>1</v>
      </c>
      <c r="F26" s="1"/>
      <c r="G26" s="22">
        <f t="shared" si="1"/>
        <v>0</v>
      </c>
    </row>
    <row r="27" spans="2:7" x14ac:dyDescent="0.3">
      <c r="B27" s="47">
        <v>19</v>
      </c>
      <c r="C27" s="20" t="s">
        <v>56</v>
      </c>
      <c r="D27" s="21" t="s">
        <v>37</v>
      </c>
      <c r="E27" s="48">
        <v>1</v>
      </c>
      <c r="F27" s="1"/>
      <c r="G27" s="22">
        <f t="shared" si="1"/>
        <v>0</v>
      </c>
    </row>
    <row r="28" spans="2:7" x14ac:dyDescent="0.3">
      <c r="B28" s="47">
        <v>20</v>
      </c>
      <c r="C28" s="20" t="s">
        <v>57</v>
      </c>
      <c r="D28" s="21" t="s">
        <v>37</v>
      </c>
      <c r="E28" s="48">
        <v>1</v>
      </c>
      <c r="F28" s="1"/>
      <c r="G28" s="22">
        <f t="shared" si="1"/>
        <v>0</v>
      </c>
    </row>
    <row r="29" spans="2:7" x14ac:dyDescent="0.3">
      <c r="B29" s="47">
        <v>21</v>
      </c>
      <c r="C29" s="20" t="s">
        <v>58</v>
      </c>
      <c r="D29" s="48" t="s">
        <v>37</v>
      </c>
      <c r="E29" s="48">
        <v>1</v>
      </c>
      <c r="F29" s="1"/>
      <c r="G29" s="22">
        <f t="shared" si="1"/>
        <v>0</v>
      </c>
    </row>
    <row r="30" spans="2:7" x14ac:dyDescent="0.3">
      <c r="B30" s="47"/>
      <c r="C30" s="76" t="s">
        <v>59</v>
      </c>
      <c r="D30" s="77"/>
      <c r="E30" s="77"/>
      <c r="F30" s="77"/>
      <c r="G30" s="78"/>
    </row>
    <row r="31" spans="2:7" ht="27.6" x14ac:dyDescent="0.3">
      <c r="B31" s="47">
        <v>22</v>
      </c>
      <c r="C31" s="20" t="s">
        <v>36</v>
      </c>
      <c r="D31" s="48" t="s">
        <v>37</v>
      </c>
      <c r="E31" s="48">
        <v>50</v>
      </c>
      <c r="F31" s="1"/>
      <c r="G31" s="22">
        <f>E31*F31</f>
        <v>0</v>
      </c>
    </row>
    <row r="32" spans="2:7" x14ac:dyDescent="0.3">
      <c r="B32" s="47">
        <v>23</v>
      </c>
      <c r="C32" s="20" t="s">
        <v>60</v>
      </c>
      <c r="D32" s="48" t="s">
        <v>37</v>
      </c>
      <c r="E32" s="48">
        <v>2</v>
      </c>
      <c r="F32" s="1"/>
      <c r="G32" s="22">
        <f t="shared" ref="G32:G49" si="2">E32*F32</f>
        <v>0</v>
      </c>
    </row>
    <row r="33" spans="2:7" x14ac:dyDescent="0.3">
      <c r="B33" s="47">
        <v>24</v>
      </c>
      <c r="C33" s="20" t="s">
        <v>38</v>
      </c>
      <c r="D33" s="21" t="s">
        <v>37</v>
      </c>
      <c r="E33" s="48">
        <v>50</v>
      </c>
      <c r="F33" s="1"/>
      <c r="G33" s="22">
        <f t="shared" si="2"/>
        <v>0</v>
      </c>
    </row>
    <row r="34" spans="2:7" x14ac:dyDescent="0.3">
      <c r="B34" s="47">
        <v>25</v>
      </c>
      <c r="C34" s="20" t="s">
        <v>40</v>
      </c>
      <c r="D34" s="21" t="s">
        <v>37</v>
      </c>
      <c r="E34" s="48">
        <v>40</v>
      </c>
      <c r="F34" s="1"/>
      <c r="G34" s="22">
        <f t="shared" si="2"/>
        <v>0</v>
      </c>
    </row>
    <row r="35" spans="2:7" x14ac:dyDescent="0.3">
      <c r="B35" s="47">
        <v>26</v>
      </c>
      <c r="C35" s="20" t="s">
        <v>61</v>
      </c>
      <c r="D35" s="21" t="s">
        <v>37</v>
      </c>
      <c r="E35" s="48">
        <v>10</v>
      </c>
      <c r="F35" s="1"/>
      <c r="G35" s="22">
        <f t="shared" si="2"/>
        <v>0</v>
      </c>
    </row>
    <row r="36" spans="2:7" x14ac:dyDescent="0.3">
      <c r="B36" s="47">
        <v>27</v>
      </c>
      <c r="C36" s="20" t="s">
        <v>43</v>
      </c>
      <c r="D36" s="21" t="s">
        <v>37</v>
      </c>
      <c r="E36" s="48">
        <v>20</v>
      </c>
      <c r="F36" s="1"/>
      <c r="G36" s="22">
        <f t="shared" si="2"/>
        <v>0</v>
      </c>
    </row>
    <row r="37" spans="2:7" x14ac:dyDescent="0.3">
      <c r="B37" s="47">
        <v>28</v>
      </c>
      <c r="C37" s="20" t="s">
        <v>62</v>
      </c>
      <c r="D37" s="21" t="s">
        <v>37</v>
      </c>
      <c r="E37" s="48">
        <v>50</v>
      </c>
      <c r="F37" s="1"/>
      <c r="G37" s="22">
        <f t="shared" si="2"/>
        <v>0</v>
      </c>
    </row>
    <row r="38" spans="2:7" x14ac:dyDescent="0.3">
      <c r="B38" s="47">
        <v>29</v>
      </c>
      <c r="C38" s="20" t="s">
        <v>44</v>
      </c>
      <c r="D38" s="21" t="s">
        <v>63</v>
      </c>
      <c r="E38" s="48">
        <v>30</v>
      </c>
      <c r="F38" s="1"/>
      <c r="G38" s="22">
        <f t="shared" si="2"/>
        <v>0</v>
      </c>
    </row>
    <row r="39" spans="2:7" x14ac:dyDescent="0.3">
      <c r="B39" s="47">
        <v>30</v>
      </c>
      <c r="C39" s="20" t="s">
        <v>64</v>
      </c>
      <c r="D39" s="21" t="s">
        <v>46</v>
      </c>
      <c r="E39" s="21">
        <v>20</v>
      </c>
      <c r="F39" s="1"/>
      <c r="G39" s="22">
        <f t="shared" si="2"/>
        <v>0</v>
      </c>
    </row>
    <row r="40" spans="2:7" x14ac:dyDescent="0.3">
      <c r="B40" s="47">
        <v>31</v>
      </c>
      <c r="C40" s="20" t="s">
        <v>65</v>
      </c>
      <c r="D40" s="21" t="s">
        <v>46</v>
      </c>
      <c r="E40" s="21">
        <v>20</v>
      </c>
      <c r="F40" s="1"/>
      <c r="G40" s="22">
        <f t="shared" si="2"/>
        <v>0</v>
      </c>
    </row>
    <row r="41" spans="2:7" x14ac:dyDescent="0.3">
      <c r="B41" s="47">
        <v>32</v>
      </c>
      <c r="C41" s="20" t="s">
        <v>66</v>
      </c>
      <c r="D41" s="21" t="s">
        <v>37</v>
      </c>
      <c r="E41" s="21">
        <v>1</v>
      </c>
      <c r="F41" s="1"/>
      <c r="G41" s="22">
        <f t="shared" si="2"/>
        <v>0</v>
      </c>
    </row>
    <row r="42" spans="2:7" x14ac:dyDescent="0.3">
      <c r="B42" s="47">
        <v>33</v>
      </c>
      <c r="C42" s="20" t="s">
        <v>67</v>
      </c>
      <c r="D42" s="21" t="s">
        <v>37</v>
      </c>
      <c r="E42" s="21">
        <v>1</v>
      </c>
      <c r="F42" s="1"/>
      <c r="G42" s="22">
        <f t="shared" si="2"/>
        <v>0</v>
      </c>
    </row>
    <row r="43" spans="2:7" x14ac:dyDescent="0.3">
      <c r="B43" s="47">
        <v>34</v>
      </c>
      <c r="C43" s="20" t="s">
        <v>68</v>
      </c>
      <c r="D43" s="21" t="s">
        <v>37</v>
      </c>
      <c r="E43" s="21">
        <v>1</v>
      </c>
      <c r="F43" s="1"/>
      <c r="G43" s="22">
        <f t="shared" si="2"/>
        <v>0</v>
      </c>
    </row>
    <row r="44" spans="2:7" x14ac:dyDescent="0.3">
      <c r="B44" s="47">
        <v>35</v>
      </c>
      <c r="C44" s="20" t="s">
        <v>69</v>
      </c>
      <c r="D44" s="21" t="s">
        <v>37</v>
      </c>
      <c r="E44" s="21">
        <v>1</v>
      </c>
      <c r="F44" s="1"/>
      <c r="G44" s="22">
        <f t="shared" si="2"/>
        <v>0</v>
      </c>
    </row>
    <row r="45" spans="2:7" x14ac:dyDescent="0.3">
      <c r="B45" s="47">
        <v>36</v>
      </c>
      <c r="C45" s="20" t="s">
        <v>70</v>
      </c>
      <c r="D45" s="21" t="s">
        <v>37</v>
      </c>
      <c r="E45" s="21">
        <v>1</v>
      </c>
      <c r="F45" s="1"/>
      <c r="G45" s="22">
        <f t="shared" si="2"/>
        <v>0</v>
      </c>
    </row>
    <row r="46" spans="2:7" x14ac:dyDescent="0.3">
      <c r="B46" s="47">
        <v>37</v>
      </c>
      <c r="C46" s="20" t="s">
        <v>71</v>
      </c>
      <c r="D46" s="21" t="s">
        <v>37</v>
      </c>
      <c r="E46" s="21">
        <v>1</v>
      </c>
      <c r="F46" s="1"/>
      <c r="G46" s="22">
        <f t="shared" si="2"/>
        <v>0</v>
      </c>
    </row>
    <row r="47" spans="2:7" x14ac:dyDescent="0.3">
      <c r="B47" s="47">
        <v>38</v>
      </c>
      <c r="C47" s="20" t="s">
        <v>72</v>
      </c>
      <c r="D47" s="21" t="s">
        <v>46</v>
      </c>
      <c r="E47" s="21">
        <v>40</v>
      </c>
      <c r="F47" s="1"/>
      <c r="G47" s="22">
        <f t="shared" si="2"/>
        <v>0</v>
      </c>
    </row>
    <row r="48" spans="2:7" x14ac:dyDescent="0.3">
      <c r="B48" s="47">
        <v>39</v>
      </c>
      <c r="C48" s="20" t="s">
        <v>73</v>
      </c>
      <c r="D48" s="21" t="s">
        <v>37</v>
      </c>
      <c r="E48" s="21">
        <v>20</v>
      </c>
      <c r="F48" s="1"/>
      <c r="G48" s="22">
        <f t="shared" si="2"/>
        <v>0</v>
      </c>
    </row>
    <row r="49" spans="2:7" x14ac:dyDescent="0.3">
      <c r="B49" s="47">
        <v>40</v>
      </c>
      <c r="C49" s="20" t="s">
        <v>74</v>
      </c>
      <c r="D49" s="21" t="s">
        <v>37</v>
      </c>
      <c r="E49" s="21">
        <v>5</v>
      </c>
      <c r="F49" s="1"/>
      <c r="G49" s="22">
        <f t="shared" si="2"/>
        <v>0</v>
      </c>
    </row>
    <row r="50" spans="2:7" x14ac:dyDescent="0.3">
      <c r="B50" s="47"/>
      <c r="C50" s="76" t="s">
        <v>75</v>
      </c>
      <c r="D50" s="77"/>
      <c r="E50" s="77"/>
      <c r="F50" s="77"/>
      <c r="G50" s="78"/>
    </row>
    <row r="51" spans="2:7" ht="27.6" x14ac:dyDescent="0.3">
      <c r="B51" s="47">
        <v>41</v>
      </c>
      <c r="C51" s="20" t="s">
        <v>54</v>
      </c>
      <c r="D51" s="21" t="s">
        <v>37</v>
      </c>
      <c r="E51" s="21">
        <v>50</v>
      </c>
      <c r="F51" s="1"/>
      <c r="G51" s="22">
        <f>E51*F51</f>
        <v>0</v>
      </c>
    </row>
    <row r="52" spans="2:7" x14ac:dyDescent="0.3">
      <c r="B52" s="47">
        <v>42</v>
      </c>
      <c r="C52" s="20" t="s">
        <v>38</v>
      </c>
      <c r="D52" s="21" t="s">
        <v>37</v>
      </c>
      <c r="E52" s="21">
        <v>100</v>
      </c>
      <c r="F52" s="1"/>
      <c r="G52" s="22">
        <f t="shared" ref="G52:G64" si="3">E52*F52</f>
        <v>0</v>
      </c>
    </row>
    <row r="53" spans="2:7" x14ac:dyDescent="0.3">
      <c r="B53" s="47">
        <v>43</v>
      </c>
      <c r="C53" s="20" t="s">
        <v>76</v>
      </c>
      <c r="D53" s="21" t="s">
        <v>37</v>
      </c>
      <c r="E53" s="21">
        <v>20</v>
      </c>
      <c r="F53" s="1"/>
      <c r="G53" s="22">
        <f t="shared" si="3"/>
        <v>0</v>
      </c>
    </row>
    <row r="54" spans="2:7" x14ac:dyDescent="0.3">
      <c r="B54" s="47">
        <v>44</v>
      </c>
      <c r="C54" s="20" t="s">
        <v>40</v>
      </c>
      <c r="D54" s="21" t="s">
        <v>37</v>
      </c>
      <c r="E54" s="21">
        <v>10</v>
      </c>
      <c r="F54" s="1"/>
      <c r="G54" s="22">
        <f t="shared" si="3"/>
        <v>0</v>
      </c>
    </row>
    <row r="55" spans="2:7" x14ac:dyDescent="0.3">
      <c r="B55" s="47">
        <v>45</v>
      </c>
      <c r="C55" s="20" t="s">
        <v>41</v>
      </c>
      <c r="D55" s="21" t="s">
        <v>37</v>
      </c>
      <c r="E55" s="21">
        <v>15</v>
      </c>
      <c r="F55" s="1"/>
      <c r="G55" s="22">
        <f t="shared" si="3"/>
        <v>0</v>
      </c>
    </row>
    <row r="56" spans="2:7" x14ac:dyDescent="0.3">
      <c r="B56" s="47">
        <v>46</v>
      </c>
      <c r="C56" s="20" t="s">
        <v>42</v>
      </c>
      <c r="D56" s="21" t="s">
        <v>37</v>
      </c>
      <c r="E56" s="21">
        <v>20</v>
      </c>
      <c r="F56" s="1"/>
      <c r="G56" s="22">
        <f t="shared" si="3"/>
        <v>0</v>
      </c>
    </row>
    <row r="57" spans="2:7" x14ac:dyDescent="0.3">
      <c r="B57" s="47">
        <v>47</v>
      </c>
      <c r="C57" s="20" t="s">
        <v>43</v>
      </c>
      <c r="D57" s="21" t="s">
        <v>37</v>
      </c>
      <c r="E57" s="21">
        <v>40</v>
      </c>
      <c r="F57" s="1"/>
      <c r="G57" s="22">
        <f t="shared" si="3"/>
        <v>0</v>
      </c>
    </row>
    <row r="58" spans="2:7" x14ac:dyDescent="0.3">
      <c r="B58" s="47">
        <v>48</v>
      </c>
      <c r="C58" s="20" t="s">
        <v>77</v>
      </c>
      <c r="D58" s="21" t="s">
        <v>37</v>
      </c>
      <c r="E58" s="48">
        <v>50</v>
      </c>
      <c r="F58" s="1"/>
      <c r="G58" s="22">
        <f t="shared" si="3"/>
        <v>0</v>
      </c>
    </row>
    <row r="59" spans="2:7" x14ac:dyDescent="0.3">
      <c r="B59" s="47">
        <v>49</v>
      </c>
      <c r="C59" s="20" t="s">
        <v>45</v>
      </c>
      <c r="D59" s="21" t="s">
        <v>46</v>
      </c>
      <c r="E59" s="48">
        <v>20</v>
      </c>
      <c r="F59" s="1"/>
      <c r="G59" s="22">
        <f t="shared" si="3"/>
        <v>0</v>
      </c>
    </row>
    <row r="60" spans="2:7" x14ac:dyDescent="0.3">
      <c r="B60" s="47">
        <v>50</v>
      </c>
      <c r="C60" s="20" t="s">
        <v>47</v>
      </c>
      <c r="D60" s="21" t="s">
        <v>46</v>
      </c>
      <c r="E60" s="48">
        <v>5</v>
      </c>
      <c r="F60" s="1"/>
      <c r="G60" s="22">
        <f t="shared" si="3"/>
        <v>0</v>
      </c>
    </row>
    <row r="61" spans="2:7" x14ac:dyDescent="0.3">
      <c r="B61" s="47">
        <v>51</v>
      </c>
      <c r="C61" s="20" t="s">
        <v>48</v>
      </c>
      <c r="D61" s="21" t="s">
        <v>46</v>
      </c>
      <c r="E61" s="48">
        <v>2</v>
      </c>
      <c r="F61" s="1"/>
      <c r="G61" s="22">
        <f t="shared" si="3"/>
        <v>0</v>
      </c>
    </row>
    <row r="62" spans="2:7" x14ac:dyDescent="0.3">
      <c r="B62" s="47">
        <v>52</v>
      </c>
      <c r="C62" s="20" t="s">
        <v>78</v>
      </c>
      <c r="D62" s="21" t="s">
        <v>46</v>
      </c>
      <c r="E62" s="48">
        <v>60</v>
      </c>
      <c r="F62" s="1"/>
      <c r="G62" s="22">
        <f t="shared" si="3"/>
        <v>0</v>
      </c>
    </row>
    <row r="63" spans="2:7" x14ac:dyDescent="0.3">
      <c r="B63" s="47">
        <v>53</v>
      </c>
      <c r="C63" s="20" t="s">
        <v>79</v>
      </c>
      <c r="D63" s="21" t="s">
        <v>37</v>
      </c>
      <c r="E63" s="48">
        <v>20</v>
      </c>
      <c r="F63" s="1"/>
      <c r="G63" s="22">
        <f t="shared" si="3"/>
        <v>0</v>
      </c>
    </row>
    <row r="64" spans="2:7" x14ac:dyDescent="0.3">
      <c r="B64" s="47">
        <v>54</v>
      </c>
      <c r="C64" s="20" t="s">
        <v>52</v>
      </c>
      <c r="D64" s="21" t="s">
        <v>37</v>
      </c>
      <c r="E64" s="48">
        <v>4</v>
      </c>
      <c r="F64" s="1"/>
      <c r="G64" s="22">
        <f t="shared" si="3"/>
        <v>0</v>
      </c>
    </row>
    <row r="65" spans="2:7" x14ac:dyDescent="0.3">
      <c r="B65" s="47"/>
      <c r="C65" s="76" t="s">
        <v>80</v>
      </c>
      <c r="D65" s="77"/>
      <c r="E65" s="77"/>
      <c r="F65" s="77"/>
      <c r="G65" s="78"/>
    </row>
    <row r="66" spans="2:7" x14ac:dyDescent="0.3">
      <c r="B66" s="47"/>
      <c r="C66" s="76" t="s">
        <v>81</v>
      </c>
      <c r="D66" s="77"/>
      <c r="E66" s="77"/>
      <c r="F66" s="77"/>
      <c r="G66" s="78"/>
    </row>
    <row r="67" spans="2:7" ht="27.6" x14ac:dyDescent="0.3">
      <c r="B67" s="47">
        <v>55</v>
      </c>
      <c r="C67" s="20" t="s">
        <v>54</v>
      </c>
      <c r="D67" s="48" t="s">
        <v>37</v>
      </c>
      <c r="E67" s="48">
        <v>5</v>
      </c>
      <c r="F67" s="1"/>
      <c r="G67" s="22">
        <f>E67*F67</f>
        <v>0</v>
      </c>
    </row>
    <row r="68" spans="2:7" x14ac:dyDescent="0.3">
      <c r="B68" s="47">
        <v>56</v>
      </c>
      <c r="C68" s="20" t="s">
        <v>39</v>
      </c>
      <c r="D68" s="21" t="s">
        <v>37</v>
      </c>
      <c r="E68" s="48">
        <v>2</v>
      </c>
      <c r="F68" s="1"/>
      <c r="G68" s="22">
        <f t="shared" ref="G68:G78" si="4">E68*F68</f>
        <v>0</v>
      </c>
    </row>
    <row r="69" spans="2:7" x14ac:dyDescent="0.3">
      <c r="B69" s="47">
        <v>57</v>
      </c>
      <c r="C69" s="20" t="s">
        <v>82</v>
      </c>
      <c r="D69" s="48" t="s">
        <v>37</v>
      </c>
      <c r="E69" s="48">
        <v>2</v>
      </c>
      <c r="F69" s="1"/>
      <c r="G69" s="22">
        <f t="shared" si="4"/>
        <v>0</v>
      </c>
    </row>
    <row r="70" spans="2:7" x14ac:dyDescent="0.3">
      <c r="B70" s="47">
        <v>58</v>
      </c>
      <c r="C70" s="20" t="s">
        <v>41</v>
      </c>
      <c r="D70" s="48" t="s">
        <v>37</v>
      </c>
      <c r="E70" s="48">
        <v>2</v>
      </c>
      <c r="F70" s="1"/>
      <c r="G70" s="22">
        <f t="shared" si="4"/>
        <v>0</v>
      </c>
    </row>
    <row r="71" spans="2:7" x14ac:dyDescent="0.3">
      <c r="B71" s="47">
        <v>59</v>
      </c>
      <c r="C71" s="20" t="s">
        <v>42</v>
      </c>
      <c r="D71" s="48" t="s">
        <v>37</v>
      </c>
      <c r="E71" s="48">
        <v>2</v>
      </c>
      <c r="F71" s="1"/>
      <c r="G71" s="22">
        <f t="shared" si="4"/>
        <v>0</v>
      </c>
    </row>
    <row r="72" spans="2:7" x14ac:dyDescent="0.3">
      <c r="B72" s="47">
        <v>60</v>
      </c>
      <c r="C72" s="20" t="s">
        <v>43</v>
      </c>
      <c r="D72" s="48" t="s">
        <v>37</v>
      </c>
      <c r="E72" s="48">
        <v>2</v>
      </c>
      <c r="F72" s="1"/>
      <c r="G72" s="22">
        <f t="shared" si="4"/>
        <v>0</v>
      </c>
    </row>
    <row r="73" spans="2:7" x14ac:dyDescent="0.3">
      <c r="B73" s="47">
        <v>61</v>
      </c>
      <c r="C73" s="20" t="s">
        <v>83</v>
      </c>
      <c r="D73" s="48" t="s">
        <v>37</v>
      </c>
      <c r="E73" s="48">
        <v>2</v>
      </c>
      <c r="F73" s="1"/>
      <c r="G73" s="22">
        <f t="shared" si="4"/>
        <v>0</v>
      </c>
    </row>
    <row r="74" spans="2:7" x14ac:dyDescent="0.3">
      <c r="B74" s="47">
        <v>62</v>
      </c>
      <c r="C74" s="20" t="s">
        <v>45</v>
      </c>
      <c r="D74" s="21" t="s">
        <v>46</v>
      </c>
      <c r="E74" s="21">
        <v>3</v>
      </c>
      <c r="F74" s="1"/>
      <c r="G74" s="22">
        <f t="shared" si="4"/>
        <v>0</v>
      </c>
    </row>
    <row r="75" spans="2:7" x14ac:dyDescent="0.3">
      <c r="B75" s="47">
        <v>63</v>
      </c>
      <c r="C75" s="20" t="s">
        <v>47</v>
      </c>
      <c r="D75" s="21" t="s">
        <v>46</v>
      </c>
      <c r="E75" s="21">
        <v>2</v>
      </c>
      <c r="F75" s="1"/>
      <c r="G75" s="22">
        <f t="shared" si="4"/>
        <v>0</v>
      </c>
    </row>
    <row r="76" spans="2:7" x14ac:dyDescent="0.3">
      <c r="B76" s="47">
        <v>64</v>
      </c>
      <c r="C76" s="20" t="s">
        <v>48</v>
      </c>
      <c r="D76" s="21" t="s">
        <v>46</v>
      </c>
      <c r="E76" s="21">
        <v>2</v>
      </c>
      <c r="F76" s="1"/>
      <c r="G76" s="22">
        <f t="shared" si="4"/>
        <v>0</v>
      </c>
    </row>
    <row r="77" spans="2:7" x14ac:dyDescent="0.3">
      <c r="B77" s="47">
        <v>65</v>
      </c>
      <c r="C77" s="20" t="s">
        <v>84</v>
      </c>
      <c r="D77" s="21" t="s">
        <v>37</v>
      </c>
      <c r="E77" s="21">
        <v>1</v>
      </c>
      <c r="F77" s="1"/>
      <c r="G77" s="22">
        <f t="shared" si="4"/>
        <v>0</v>
      </c>
    </row>
    <row r="78" spans="2:7" x14ac:dyDescent="0.3">
      <c r="B78" s="47">
        <v>66</v>
      </c>
      <c r="C78" s="20" t="s">
        <v>52</v>
      </c>
      <c r="D78" s="21" t="s">
        <v>37</v>
      </c>
      <c r="E78" s="21">
        <v>2</v>
      </c>
      <c r="F78" s="1"/>
      <c r="G78" s="22">
        <f t="shared" si="4"/>
        <v>0</v>
      </c>
    </row>
    <row r="79" spans="2:7" x14ac:dyDescent="0.3">
      <c r="B79" s="47"/>
      <c r="C79" s="76" t="s">
        <v>85</v>
      </c>
      <c r="D79" s="77"/>
      <c r="E79" s="77"/>
      <c r="F79" s="77"/>
      <c r="G79" s="78"/>
    </row>
    <row r="80" spans="2:7" ht="27.6" x14ac:dyDescent="0.3">
      <c r="B80" s="47">
        <v>67</v>
      </c>
      <c r="C80" s="20" t="s">
        <v>54</v>
      </c>
      <c r="D80" s="21" t="s">
        <v>37</v>
      </c>
      <c r="E80" s="21">
        <v>3</v>
      </c>
      <c r="F80" s="1"/>
      <c r="G80" s="22">
        <f>E80*F80</f>
        <v>0</v>
      </c>
    </row>
    <row r="81" spans="2:7" x14ac:dyDescent="0.3">
      <c r="B81" s="47">
        <v>68</v>
      </c>
      <c r="C81" s="20" t="s">
        <v>86</v>
      </c>
      <c r="D81" s="21" t="s">
        <v>46</v>
      </c>
      <c r="E81" s="21">
        <v>5</v>
      </c>
      <c r="F81" s="1"/>
      <c r="G81" s="22">
        <f t="shared" ref="G81:G88" si="5">E81*F81</f>
        <v>0</v>
      </c>
    </row>
    <row r="82" spans="2:7" x14ac:dyDescent="0.3">
      <c r="B82" s="47">
        <v>69</v>
      </c>
      <c r="C82" s="20" t="s">
        <v>87</v>
      </c>
      <c r="D82" s="21" t="s">
        <v>46</v>
      </c>
      <c r="E82" s="21">
        <v>1</v>
      </c>
      <c r="F82" s="1"/>
      <c r="G82" s="22">
        <f t="shared" si="5"/>
        <v>0</v>
      </c>
    </row>
    <row r="83" spans="2:7" ht="27.6" x14ac:dyDescent="0.3">
      <c r="B83" s="47">
        <v>70</v>
      </c>
      <c r="C83" s="20" t="s">
        <v>88</v>
      </c>
      <c r="D83" s="21" t="s">
        <v>37</v>
      </c>
      <c r="E83" s="21">
        <v>3</v>
      </c>
      <c r="F83" s="1"/>
      <c r="G83" s="22">
        <f t="shared" si="5"/>
        <v>0</v>
      </c>
    </row>
    <row r="84" spans="2:7" x14ac:dyDescent="0.3">
      <c r="B84" s="47">
        <v>71</v>
      </c>
      <c r="C84" s="20" t="s">
        <v>56</v>
      </c>
      <c r="D84" s="21" t="s">
        <v>37</v>
      </c>
      <c r="E84" s="21">
        <v>2</v>
      </c>
      <c r="F84" s="1"/>
      <c r="G84" s="22">
        <f t="shared" si="5"/>
        <v>0</v>
      </c>
    </row>
    <row r="85" spans="2:7" x14ac:dyDescent="0.3">
      <c r="B85" s="47">
        <v>72</v>
      </c>
      <c r="C85" s="20" t="s">
        <v>89</v>
      </c>
      <c r="D85" s="21" t="s">
        <v>37</v>
      </c>
      <c r="E85" s="21">
        <v>2</v>
      </c>
      <c r="F85" s="1"/>
      <c r="G85" s="22">
        <f t="shared" si="5"/>
        <v>0</v>
      </c>
    </row>
    <row r="86" spans="2:7" x14ac:dyDescent="0.3">
      <c r="B86" s="47">
        <v>73</v>
      </c>
      <c r="C86" s="20" t="s">
        <v>90</v>
      </c>
      <c r="D86" s="21" t="s">
        <v>37</v>
      </c>
      <c r="E86" s="21">
        <v>2</v>
      </c>
      <c r="F86" s="1"/>
      <c r="G86" s="22">
        <f t="shared" si="5"/>
        <v>0</v>
      </c>
    </row>
    <row r="87" spans="2:7" x14ac:dyDescent="0.3">
      <c r="B87" s="47">
        <v>74</v>
      </c>
      <c r="C87" s="20" t="s">
        <v>52</v>
      </c>
      <c r="D87" s="21" t="s">
        <v>37</v>
      </c>
      <c r="E87" s="21">
        <v>2</v>
      </c>
      <c r="F87" s="1"/>
      <c r="G87" s="22">
        <f t="shared" si="5"/>
        <v>0</v>
      </c>
    </row>
    <row r="88" spans="2:7" ht="26.4" customHeight="1" thickBot="1" x14ac:dyDescent="0.35">
      <c r="B88" s="49">
        <v>75</v>
      </c>
      <c r="C88" s="50" t="s">
        <v>98</v>
      </c>
      <c r="D88" s="51" t="s">
        <v>37</v>
      </c>
      <c r="E88" s="51">
        <v>20</v>
      </c>
      <c r="F88" s="2"/>
      <c r="G88" s="22">
        <f t="shared" si="5"/>
        <v>0</v>
      </c>
    </row>
    <row r="89" spans="2:7" ht="20.399999999999999" customHeight="1" thickBot="1" x14ac:dyDescent="0.35">
      <c r="B89" s="71" t="s">
        <v>92</v>
      </c>
      <c r="C89" s="72"/>
      <c r="D89" s="72"/>
      <c r="E89" s="72"/>
      <c r="F89" s="72"/>
      <c r="G89" s="35">
        <f>SUM(G8:G22,G24:G29,G31:G49,G51:G64,G67:G78,G80:G88)</f>
        <v>0</v>
      </c>
    </row>
    <row r="90" spans="2:7" ht="22.95" customHeight="1" thickBot="1" x14ac:dyDescent="0.35">
      <c r="B90" s="71" t="s">
        <v>94</v>
      </c>
      <c r="C90" s="72"/>
      <c r="D90" s="72"/>
      <c r="E90" s="72"/>
      <c r="F90" s="72"/>
      <c r="G90" s="35">
        <f>G89*0.21</f>
        <v>0</v>
      </c>
    </row>
    <row r="91" spans="2:7" ht="21.6" customHeight="1" thickBot="1" x14ac:dyDescent="0.35">
      <c r="B91" s="71" t="s">
        <v>93</v>
      </c>
      <c r="C91" s="72"/>
      <c r="D91" s="72"/>
      <c r="E91" s="72"/>
      <c r="F91" s="72"/>
      <c r="G91" s="35">
        <f>SUM(G89:G90)</f>
        <v>0</v>
      </c>
    </row>
    <row r="93" spans="2:7" x14ac:dyDescent="0.3">
      <c r="B93" s="37" t="s">
        <v>23</v>
      </c>
    </row>
    <row r="94" spans="2:7" x14ac:dyDescent="0.3">
      <c r="B94" s="8" t="s">
        <v>24</v>
      </c>
    </row>
    <row r="95" spans="2:7" x14ac:dyDescent="0.3">
      <c r="B95" s="38" t="s">
        <v>25</v>
      </c>
    </row>
    <row r="96" spans="2:7" x14ac:dyDescent="0.3">
      <c r="B96" s="38" t="s">
        <v>26</v>
      </c>
    </row>
  </sheetData>
  <sheetProtection algorithmName="SHA-512" hashValue="kHiMv3RDWTcRJmHpnpA+D/qqL2Sdx3xMPw51ABslD/x/I5UNAQY6J/N1q2V1I8FkkjNKtkNYzUbvw1Z8N9o/qA==" saltValue="+If1Ri+A9MAp2jnSRiVVCw==" spinCount="100000" sheet="1" selectLockedCells="1"/>
  <mergeCells count="11">
    <mergeCell ref="B90:F90"/>
    <mergeCell ref="B91:F91"/>
    <mergeCell ref="C6:G6"/>
    <mergeCell ref="C7:G7"/>
    <mergeCell ref="C23:G23"/>
    <mergeCell ref="C30:G30"/>
    <mergeCell ref="C50:G50"/>
    <mergeCell ref="C65:G65"/>
    <mergeCell ref="C66:G66"/>
    <mergeCell ref="C79:G79"/>
    <mergeCell ref="B89:F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lentelė "Metrologinė patikra"</vt:lpstr>
      <vt:lpstr>2 lentelė "Remontas"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Gintas Kuprelis</dc:creator>
  <cp:keywords/>
  <dc:description/>
  <cp:lastModifiedBy>Lina Dulinskienė</cp:lastModifiedBy>
  <cp:revision/>
  <dcterms:created xsi:type="dcterms:W3CDTF">2024-06-19T10:50:40Z</dcterms:created>
  <dcterms:modified xsi:type="dcterms:W3CDTF">2025-10-09T12:30:55Z</dcterms:modified>
  <cp:category/>
  <cp:contentStatus/>
</cp:coreProperties>
</file>